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62913"/>
</workbook>
</file>

<file path=xl/calcChain.xml><?xml version="1.0" encoding="utf-8"?>
<calcChain xmlns="http://schemas.openxmlformats.org/spreadsheetml/2006/main">
  <c r="F10" i="13" l="1"/>
  <c r="J13" i="19" l="1"/>
  <c r="K12" i="19"/>
  <c r="K11" i="19"/>
  <c r="K10" i="19"/>
  <c r="K9" i="19"/>
  <c r="K8" i="19"/>
  <c r="K7" i="19"/>
  <c r="G13" i="19"/>
  <c r="H12" i="19"/>
  <c r="H11" i="19"/>
  <c r="H10" i="19"/>
  <c r="H9" i="19"/>
  <c r="H8" i="19"/>
  <c r="H7" i="19"/>
  <c r="D13" i="19"/>
  <c r="E8" i="19"/>
  <c r="E9" i="19"/>
  <c r="E10" i="19"/>
  <c r="E11" i="19"/>
  <c r="E12" i="19"/>
  <c r="E7" i="19"/>
  <c r="E13" i="19" l="1"/>
  <c r="K13" i="19"/>
  <c r="H13" i="19"/>
  <c r="C13" i="19" l="1"/>
  <c r="E13" i="20" l="1"/>
  <c r="D13" i="20"/>
  <c r="C13" i="20"/>
  <c r="I13" i="19"/>
  <c r="F13" i="19"/>
  <c r="G24" i="13" l="1"/>
  <c r="G23" i="13"/>
  <c r="F24" i="13"/>
  <c r="F23" i="13"/>
  <c r="F25" i="13" l="1"/>
  <c r="G25" i="13"/>
  <c r="G18" i="13" l="1"/>
  <c r="G17" i="13" s="1"/>
  <c r="G16" i="13" s="1"/>
  <c r="F18" i="13"/>
  <c r="F17" i="13" s="1"/>
  <c r="F16" i="13" s="1"/>
  <c r="G14" i="13" l="1"/>
  <c r="G13" i="13" s="1"/>
  <c r="G12" i="13" s="1"/>
  <c r="G11" i="13" s="1"/>
  <c r="G10" i="13" s="1"/>
  <c r="E18" i="13"/>
  <c r="E17" i="13" s="1"/>
  <c r="E16" i="13" s="1"/>
  <c r="F14" i="13"/>
  <c r="F13" i="13" s="1"/>
  <c r="F12" i="13" s="1"/>
  <c r="F11" i="13" s="1"/>
  <c r="F20" i="13" l="1"/>
  <c r="G20" i="13"/>
  <c r="E13" i="13"/>
  <c r="E12" i="13" s="1"/>
  <c r="E20" i="13" s="1"/>
  <c r="E11" i="13" l="1"/>
  <c r="E10" i="13" s="1"/>
</calcChain>
</file>

<file path=xl/sharedStrings.xml><?xml version="1.0" encoding="utf-8"?>
<sst xmlns="http://schemas.openxmlformats.org/spreadsheetml/2006/main" count="75" uniqueCount="58">
  <si>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</si>
  <si>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</si>
  <si>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</si>
  <si>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</si>
  <si>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</si>
  <si>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</si>
  <si>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</si>
  <si>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</si>
  <si>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</si>
  <si>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</si>
  <si>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</si>
  <si>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</si>
  <si>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</si>
  <si>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</si>
  <si>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</si>
  <si>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</si>
  <si>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</si>
  <si>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</si>
  <si>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</si>
  <si>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</si>
  <si>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</si>
  <si>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</si>
  <si>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</si>
  <si>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</si>
  <si>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</si>
  <si>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</si>
  <si>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</si>
  <si>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</si>
  <si>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</si>
  <si>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</si>
  <si>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</si>
  <si>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</si>
  <si>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</si>
  <si>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</si>
  <si>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</si>
  <si>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</si>
  <si>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</si>
  <si>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</si>
  <si>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</si>
  <si>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</si>
  <si>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</si>
  <si>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</si>
  <si>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</si>
  <si>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</si>
  <si>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</si>
  <si>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</si>
  <si>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</si>
  <si>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</si>
  <si>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</si>
  <si>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</si>
  <si>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2027 год</t>
  </si>
  <si>
    <t>01 05 02 01 10 0000 510</t>
  </si>
  <si>
    <t>внутреннего финансирования дефицита бюджета Гущинского сельского поселения Почепского муниципального района Брянской области на 2026 год и на плановый период 2027 и 2028 годов</t>
  </si>
  <si>
    <t>2028 год</t>
  </si>
  <si>
    <t>к решению Гущинского сельского Совета народных депутатов №   от          2026 года  «О внесении изменений в                                                                                                                                                                                        решениеГущинского сельского Совета народных депутатов от29.12.2025 года №48 "О бюджете Гущинского сельского поселения Почепского муниципального  района Брянской области на 2026 год и плановый период 2027 и 2028 годов»</t>
  </si>
  <si>
    <t xml:space="preserve">Приложение № 5
 </t>
  </si>
  <si>
    <t>Приложение 5.1</t>
  </si>
  <si>
    <t>к решению Гущинского сельского Совета народных депутатов № 48 от 29.12.2025 года "О бюджете  Гущинского сельского поселения Почепского муниципального района Брянской области на 2026 год и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</si>
</sst>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
  </numFmts>
  <fonts count="16" x14ac:knownFonts="1">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0">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1" xfId="0" applyFont="1" applyFill="1" applyBorder="1" applyAlignment="1">
      <alignment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1" fillId="0" borderId="0" xfId="0" applyFont="1" applyFill="1" applyAlignment="1">
      <alignment horizontal="center"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L13"/>
  <sheetViews>
    <sheetView zoomScale="90" zoomScaleNormal="90" workbookViewId="0">
      <selection activeCell="J8" sqref="J8"/>
    </sheetView>
  </sheetViews>
  <sheetFormatPr defaultRowHeight="15" x14ac:dyDescent="0.2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x14ac:dyDescent="0.25">
      <c r="A1" s="17"/>
      <c r="B1" s="18"/>
      <c r="C1" s="41" t="s">
        <v>40</v>
      </c>
      <c r="D1" s="41"/>
      <c r="E1" s="41"/>
      <c r="F1" s="41"/>
      <c r="G1" s="41"/>
      <c r="H1" s="41"/>
      <c r="I1" s="41"/>
    </row>
    <row r="2" spans="1:12" ht="62.25" customHeight="1" x14ac:dyDescent="0.25">
      <c r="A2" s="17"/>
      <c r="B2" s="18"/>
      <c r="C2" s="42" t="s">
        <v>41</v>
      </c>
      <c r="D2" s="42"/>
      <c r="E2" s="42"/>
      <c r="F2" s="42"/>
      <c r="G2" s="42"/>
      <c r="H2" s="42"/>
      <c r="I2" s="42"/>
      <c r="J2" s="6"/>
      <c r="K2" s="6"/>
    </row>
    <row r="3" spans="1:12" x14ac:dyDescent="0.25">
      <c r="A3" s="17"/>
      <c r="B3" s="18"/>
      <c r="C3" s="43" t="s">
        <v>30</v>
      </c>
      <c r="D3" s="43"/>
      <c r="E3" s="43"/>
      <c r="F3" s="43"/>
      <c r="G3" s="43"/>
      <c r="H3" s="43"/>
      <c r="I3" s="43"/>
    </row>
    <row r="4" spans="1:12" s="21" customFormat="1" ht="72.75" customHeight="1" x14ac:dyDescent="0.25">
      <c r="A4" s="20"/>
      <c r="B4" s="44" t="s">
        <v>44</v>
      </c>
      <c r="C4" s="44"/>
      <c r="D4" s="44"/>
      <c r="E4" s="44"/>
      <c r="F4" s="44"/>
      <c r="G4" s="44"/>
      <c r="H4" s="44"/>
      <c r="I4" s="44"/>
    </row>
    <row r="5" spans="1:12" x14ac:dyDescent="0.25">
      <c r="A5" s="17"/>
      <c r="B5" s="22"/>
      <c r="C5" s="22"/>
      <c r="D5" s="22"/>
      <c r="E5" s="22"/>
      <c r="F5" s="18"/>
      <c r="G5" s="22"/>
      <c r="H5" s="22"/>
      <c r="I5" s="23" t="s">
        <v>0</v>
      </c>
      <c r="J5" s="22"/>
      <c r="K5" s="22"/>
    </row>
    <row r="6" spans="1:12" s="15" customFormat="1" ht="42.75" customHeight="1" x14ac:dyDescent="0.25">
      <c r="A6" s="24" t="s">
        <v>27</v>
      </c>
      <c r="B6" s="24" t="s">
        <v>28</v>
      </c>
      <c r="C6" s="24" t="s">
        <v>32</v>
      </c>
      <c r="D6" s="24" t="s">
        <v>45</v>
      </c>
      <c r="E6" s="24" t="s">
        <v>46</v>
      </c>
      <c r="F6" s="24" t="s">
        <v>39</v>
      </c>
      <c r="G6" s="24" t="s">
        <v>45</v>
      </c>
      <c r="H6" s="24" t="s">
        <v>47</v>
      </c>
      <c r="I6" s="24" t="s">
        <v>43</v>
      </c>
      <c r="J6" s="24" t="s">
        <v>45</v>
      </c>
      <c r="K6" s="24" t="s">
        <v>48</v>
      </c>
    </row>
    <row r="7" spans="1:12" s="27" customFormat="1" ht="46.5" customHeight="1" x14ac:dyDescent="0.25">
      <c r="A7" s="25">
        <v>1</v>
      </c>
      <c r="B7" s="34" t="s">
        <v>33</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x14ac:dyDescent="0.25">
      <c r="A8" s="25">
        <v>2</v>
      </c>
      <c r="B8" s="34" t="s">
        <v>34</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x14ac:dyDescent="0.25">
      <c r="A9" s="25">
        <v>3</v>
      </c>
      <c r="B9" s="34" t="s">
        <v>35</v>
      </c>
      <c r="C9" s="36">
        <v>114948.96</v>
      </c>
      <c r="D9" s="36"/>
      <c r="E9" s="36">
        <f t="shared" si="0"/>
        <v>114948.96</v>
      </c>
      <c r="F9" s="36">
        <v>120127.92</v>
      </c>
      <c r="G9" s="36"/>
      <c r="H9" s="36">
        <f t="shared" si="1"/>
        <v>120127.92</v>
      </c>
      <c r="I9" s="36">
        <v>124362.8</v>
      </c>
      <c r="J9" s="36"/>
      <c r="K9" s="36">
        <f t="shared" si="2"/>
        <v>124362.8</v>
      </c>
    </row>
    <row r="10" spans="1:12" s="27" customFormat="1" ht="46.5" customHeight="1" x14ac:dyDescent="0.25">
      <c r="A10" s="25">
        <v>4</v>
      </c>
      <c r="B10" s="34" t="s">
        <v>36</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x14ac:dyDescent="0.25">
      <c r="A11" s="25">
        <v>5</v>
      </c>
      <c r="B11" s="34" t="s">
        <v>37</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x14ac:dyDescent="0.25">
      <c r="A12" s="25">
        <v>6</v>
      </c>
      <c r="B12" s="34" t="s">
        <v>38</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x14ac:dyDescent="0.25">
      <c r="A13" s="28"/>
      <c r="B13" s="29" t="s">
        <v>29</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G13"/>
  <sheetViews>
    <sheetView workbookViewId="0">
      <selection activeCell="H7" sqref="H7"/>
    </sheetView>
  </sheetViews>
  <sheetFormatPr defaultRowHeight="15" x14ac:dyDescent="0.2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x14ac:dyDescent="0.25">
      <c r="A1" s="17"/>
      <c r="B1" s="18"/>
      <c r="C1" s="41" t="s">
        <v>40</v>
      </c>
      <c r="D1" s="41"/>
      <c r="E1" s="41"/>
    </row>
    <row r="2" spans="1:7" ht="85.5" customHeight="1" x14ac:dyDescent="0.25">
      <c r="A2" s="17"/>
      <c r="B2" s="18"/>
      <c r="C2" s="42" t="s">
        <v>41</v>
      </c>
      <c r="D2" s="42"/>
      <c r="E2" s="42"/>
      <c r="F2" s="6"/>
      <c r="G2" s="6"/>
    </row>
    <row r="3" spans="1:7" x14ac:dyDescent="0.25">
      <c r="A3" s="17"/>
      <c r="B3" s="18"/>
      <c r="C3" s="43" t="s">
        <v>31</v>
      </c>
      <c r="D3" s="43"/>
      <c r="E3" s="43"/>
    </row>
    <row r="4" spans="1:7" s="21" customFormat="1" ht="105" customHeight="1" x14ac:dyDescent="0.25">
      <c r="A4" s="20"/>
      <c r="B4" s="44" t="s">
        <v>42</v>
      </c>
      <c r="C4" s="44"/>
      <c r="D4" s="44"/>
      <c r="E4" s="44"/>
    </row>
    <row r="5" spans="1:7" x14ac:dyDescent="0.25">
      <c r="A5" s="17"/>
      <c r="B5" s="22"/>
      <c r="C5" s="22"/>
      <c r="D5" s="18"/>
      <c r="E5" s="23" t="s">
        <v>0</v>
      </c>
    </row>
    <row r="6" spans="1:7" s="15" customFormat="1" ht="30" x14ac:dyDescent="0.25">
      <c r="A6" s="24" t="s">
        <v>27</v>
      </c>
      <c r="B6" s="24" t="s">
        <v>28</v>
      </c>
      <c r="C6" s="24" t="s">
        <v>32</v>
      </c>
      <c r="D6" s="24" t="s">
        <v>39</v>
      </c>
      <c r="E6" s="24" t="s">
        <v>43</v>
      </c>
    </row>
    <row r="7" spans="1:7" s="27" customFormat="1" ht="48" customHeight="1" x14ac:dyDescent="0.25">
      <c r="A7" s="25">
        <v>1</v>
      </c>
      <c r="B7" s="34" t="s">
        <v>33</v>
      </c>
      <c r="C7" s="26">
        <v>200</v>
      </c>
      <c r="D7" s="26">
        <v>200</v>
      </c>
      <c r="E7" s="26">
        <v>200</v>
      </c>
    </row>
    <row r="8" spans="1:7" s="27" customFormat="1" ht="48" customHeight="1" x14ac:dyDescent="0.25">
      <c r="A8" s="25">
        <v>2</v>
      </c>
      <c r="B8" s="34" t="s">
        <v>34</v>
      </c>
      <c r="C8" s="32">
        <v>0</v>
      </c>
      <c r="D8" s="32">
        <v>0</v>
      </c>
      <c r="E8" s="32">
        <v>0</v>
      </c>
    </row>
    <row r="9" spans="1:7" s="27" customFormat="1" ht="48" customHeight="1" x14ac:dyDescent="0.25">
      <c r="A9" s="25">
        <v>3</v>
      </c>
      <c r="B9" s="34" t="s">
        <v>35</v>
      </c>
      <c r="C9" s="32">
        <v>0</v>
      </c>
      <c r="D9" s="32">
        <v>0</v>
      </c>
      <c r="E9" s="32">
        <v>0</v>
      </c>
    </row>
    <row r="10" spans="1:7" s="27" customFormat="1" ht="48" customHeight="1" x14ac:dyDescent="0.25">
      <c r="A10" s="25">
        <v>4</v>
      </c>
      <c r="B10" s="34" t="s">
        <v>36</v>
      </c>
      <c r="C10" s="32">
        <v>0</v>
      </c>
      <c r="D10" s="32">
        <v>0</v>
      </c>
      <c r="E10" s="32">
        <v>0</v>
      </c>
    </row>
    <row r="11" spans="1:7" s="27" customFormat="1" ht="48" customHeight="1" x14ac:dyDescent="0.25">
      <c r="A11" s="25">
        <v>5</v>
      </c>
      <c r="B11" s="34" t="s">
        <v>37</v>
      </c>
      <c r="C11" s="32">
        <v>0</v>
      </c>
      <c r="D11" s="32">
        <v>0</v>
      </c>
      <c r="E11" s="32">
        <v>0</v>
      </c>
    </row>
    <row r="12" spans="1:7" s="27" customFormat="1" ht="48" customHeight="1" x14ac:dyDescent="0.25">
      <c r="A12" s="25">
        <v>6</v>
      </c>
      <c r="B12" s="34" t="s">
        <v>38</v>
      </c>
      <c r="C12" s="32">
        <v>0</v>
      </c>
      <c r="D12" s="32">
        <v>0</v>
      </c>
      <c r="E12" s="32">
        <v>0</v>
      </c>
    </row>
    <row r="13" spans="1:7" s="31" customFormat="1" ht="21.75" customHeight="1" x14ac:dyDescent="0.25">
      <c r="A13" s="28"/>
      <c r="B13" s="29" t="s">
        <v>29</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6"/>
  <sheetViews>
    <sheetView tabSelected="1" topLeftCell="A6" zoomScale="90" zoomScaleNormal="90" workbookViewId="0">
      <selection activeCell="E22" sqref="E22"/>
    </sheetView>
  </sheetViews>
  <sheetFormatPr defaultRowHeight="15" x14ac:dyDescent="0.2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x14ac:dyDescent="0.25">
      <c r="E1" s="46" t="s">
        <v>55</v>
      </c>
      <c r="F1" s="46"/>
      <c r="G1" s="46"/>
    </row>
    <row r="2" spans="1:11" ht="127.5" customHeight="1" x14ac:dyDescent="0.25">
      <c r="E2" s="41" t="s">
        <v>54</v>
      </c>
      <c r="F2" s="41"/>
      <c r="G2" s="41"/>
    </row>
    <row r="4" spans="1:11" s="4" customFormat="1" ht="15" customHeight="1" x14ac:dyDescent="0.25">
      <c r="A4" s="7"/>
      <c r="B4" s="7"/>
      <c r="C4" s="8"/>
      <c r="E4" s="41" t="s">
        <v>56</v>
      </c>
      <c r="F4" s="41"/>
      <c r="G4" s="41"/>
    </row>
    <row r="5" spans="1:11" s="3" customFormat="1" ht="96.75" customHeight="1" x14ac:dyDescent="0.25">
      <c r="A5" s="9"/>
      <c r="B5" s="10"/>
      <c r="E5" s="42" t="s">
        <v>57</v>
      </c>
      <c r="F5" s="42"/>
      <c r="G5" s="42"/>
      <c r="H5" s="6"/>
      <c r="I5" s="6"/>
      <c r="J5" s="6"/>
      <c r="K5" s="6"/>
    </row>
    <row r="6" spans="1:11" s="4" customFormat="1" ht="15" customHeight="1" x14ac:dyDescent="0.25">
      <c r="A6" s="49" t="s">
        <v>13</v>
      </c>
      <c r="B6" s="49"/>
      <c r="C6" s="49"/>
      <c r="D6" s="49"/>
      <c r="E6" s="49"/>
      <c r="F6" s="49"/>
      <c r="G6" s="49"/>
    </row>
    <row r="7" spans="1:11" s="4" customFormat="1" ht="36" customHeight="1" x14ac:dyDescent="0.25">
      <c r="A7" s="46" t="s">
        <v>52</v>
      </c>
      <c r="B7" s="46"/>
      <c r="C7" s="46"/>
      <c r="D7" s="46"/>
      <c r="E7" s="46"/>
      <c r="F7" s="46"/>
      <c r="G7" s="46"/>
    </row>
    <row r="8" spans="1:11" s="4" customFormat="1" ht="15.75" customHeight="1" x14ac:dyDescent="0.25">
      <c r="A8" s="7"/>
      <c r="B8" s="7"/>
      <c r="G8" s="33" t="s">
        <v>26</v>
      </c>
    </row>
    <row r="9" spans="1:11" s="3" customFormat="1" ht="28.5" customHeight="1" x14ac:dyDescent="0.25">
      <c r="A9" s="11"/>
      <c r="B9" s="37" t="s">
        <v>1</v>
      </c>
      <c r="C9" s="47" t="s">
        <v>2</v>
      </c>
      <c r="D9" s="47"/>
      <c r="E9" s="24" t="s">
        <v>49</v>
      </c>
      <c r="F9" s="24" t="s">
        <v>50</v>
      </c>
      <c r="G9" s="24" t="s">
        <v>53</v>
      </c>
      <c r="H9" s="4"/>
      <c r="I9" s="4"/>
      <c r="J9" s="4"/>
      <c r="K9" s="4"/>
    </row>
    <row r="10" spans="1:11" s="4" customFormat="1" ht="31.5" customHeight="1" x14ac:dyDescent="0.25">
      <c r="A10" s="11">
        <v>913</v>
      </c>
      <c r="B10" s="37" t="s">
        <v>14</v>
      </c>
      <c r="C10" s="48" t="s">
        <v>15</v>
      </c>
      <c r="D10" s="48"/>
      <c r="E10" s="16">
        <f>E11</f>
        <v>784484.52</v>
      </c>
      <c r="F10" s="16">
        <f>G11</f>
        <v>0</v>
      </c>
      <c r="G10" s="16">
        <f t="shared" ref="G10" si="0">G11</f>
        <v>0</v>
      </c>
    </row>
    <row r="11" spans="1:11" ht="33.75" customHeight="1" x14ac:dyDescent="0.25">
      <c r="A11" s="37">
        <v>913</v>
      </c>
      <c r="B11" s="37" t="s">
        <v>16</v>
      </c>
      <c r="C11" s="45" t="s">
        <v>3</v>
      </c>
      <c r="D11" s="45"/>
      <c r="E11" s="2">
        <f>E12+E16</f>
        <v>784484.52</v>
      </c>
      <c r="F11" s="2">
        <f t="shared" ref="F11:G11" si="1">F12+F16</f>
        <v>0</v>
      </c>
      <c r="G11" s="2">
        <f t="shared" si="1"/>
        <v>0</v>
      </c>
    </row>
    <row r="12" spans="1:11" s="4" customFormat="1" ht="24.75" customHeight="1" x14ac:dyDescent="0.25">
      <c r="A12" s="11">
        <v>913</v>
      </c>
      <c r="B12" s="37" t="s">
        <v>17</v>
      </c>
      <c r="C12" s="45" t="s">
        <v>4</v>
      </c>
      <c r="D12" s="45"/>
      <c r="E12" s="2">
        <f>E13</f>
        <v>0</v>
      </c>
      <c r="F12" s="2">
        <f t="shared" ref="F12:G14" si="2">F13</f>
        <v>0</v>
      </c>
      <c r="G12" s="2">
        <f t="shared" si="2"/>
        <v>0</v>
      </c>
    </row>
    <row r="13" spans="1:11" s="4" customFormat="1" ht="36.75" customHeight="1" x14ac:dyDescent="0.25">
      <c r="A13" s="40">
        <v>913</v>
      </c>
      <c r="B13" s="37" t="s">
        <v>18</v>
      </c>
      <c r="C13" s="45" t="s">
        <v>5</v>
      </c>
      <c r="D13" s="45"/>
      <c r="E13" s="2">
        <f>E14</f>
        <v>0</v>
      </c>
      <c r="F13" s="2">
        <f t="shared" si="2"/>
        <v>0</v>
      </c>
      <c r="G13" s="2">
        <f t="shared" si="2"/>
        <v>0</v>
      </c>
    </row>
    <row r="14" spans="1:11" s="4" customFormat="1" ht="36.75" customHeight="1" x14ac:dyDescent="0.25">
      <c r="A14" s="11">
        <v>913</v>
      </c>
      <c r="B14" s="37" t="s">
        <v>19</v>
      </c>
      <c r="C14" s="45" t="s">
        <v>6</v>
      </c>
      <c r="D14" s="45"/>
      <c r="E14" s="2">
        <v>0</v>
      </c>
      <c r="F14" s="2">
        <f t="shared" si="2"/>
        <v>0</v>
      </c>
      <c r="G14" s="2">
        <f t="shared" si="2"/>
        <v>0</v>
      </c>
    </row>
    <row r="15" spans="1:11" s="4" customFormat="1" ht="35.25" customHeight="1" x14ac:dyDescent="0.25">
      <c r="A15" s="40">
        <v>913</v>
      </c>
      <c r="B15" s="37" t="s">
        <v>51</v>
      </c>
      <c r="C15" s="45" t="s">
        <v>7</v>
      </c>
      <c r="D15" s="45"/>
      <c r="E15" s="2">
        <v>0</v>
      </c>
      <c r="F15" s="2"/>
      <c r="G15" s="2"/>
    </row>
    <row r="16" spans="1:11" s="4" customFormat="1" ht="27" customHeight="1" x14ac:dyDescent="0.25">
      <c r="A16" s="11">
        <v>913</v>
      </c>
      <c r="B16" s="37" t="s">
        <v>20</v>
      </c>
      <c r="C16" s="45" t="s">
        <v>8</v>
      </c>
      <c r="D16" s="45"/>
      <c r="E16" s="2">
        <f>E17</f>
        <v>784484.52</v>
      </c>
      <c r="F16" s="2">
        <f t="shared" ref="F16:G18" si="3">F17</f>
        <v>0</v>
      </c>
      <c r="G16" s="2">
        <f t="shared" si="3"/>
        <v>0</v>
      </c>
    </row>
    <row r="17" spans="1:7" s="4" customFormat="1" ht="36.75" customHeight="1" x14ac:dyDescent="0.25">
      <c r="A17" s="40">
        <v>913</v>
      </c>
      <c r="B17" s="37" t="s">
        <v>21</v>
      </c>
      <c r="C17" s="45" t="s">
        <v>9</v>
      </c>
      <c r="D17" s="45"/>
      <c r="E17" s="2">
        <f>E18</f>
        <v>784484.52</v>
      </c>
      <c r="F17" s="2">
        <f t="shared" si="3"/>
        <v>0</v>
      </c>
      <c r="G17" s="2">
        <f t="shared" si="3"/>
        <v>0</v>
      </c>
    </row>
    <row r="18" spans="1:7" s="4" customFormat="1" ht="35.25" customHeight="1" x14ac:dyDescent="0.25">
      <c r="A18" s="11">
        <v>913</v>
      </c>
      <c r="B18" s="37" t="s">
        <v>22</v>
      </c>
      <c r="C18" s="45" t="s">
        <v>10</v>
      </c>
      <c r="D18" s="45"/>
      <c r="E18" s="2">
        <f>E19</f>
        <v>784484.52</v>
      </c>
      <c r="F18" s="2">
        <f t="shared" si="3"/>
        <v>0</v>
      </c>
      <c r="G18" s="2">
        <f t="shared" si="3"/>
        <v>0</v>
      </c>
    </row>
    <row r="19" spans="1:7" s="4" customFormat="1" ht="36.75" customHeight="1" x14ac:dyDescent="0.25">
      <c r="A19" s="40">
        <v>913</v>
      </c>
      <c r="B19" s="37" t="s">
        <v>23</v>
      </c>
      <c r="C19" s="45" t="s">
        <v>11</v>
      </c>
      <c r="D19" s="45"/>
      <c r="E19" s="2">
        <v>784484.52</v>
      </c>
      <c r="F19" s="2">
        <v>0</v>
      </c>
      <c r="G19" s="2">
        <v>0</v>
      </c>
    </row>
    <row r="20" spans="1:7" s="4" customFormat="1" ht="34.5" customHeight="1" x14ac:dyDescent="0.25">
      <c r="A20" s="12"/>
      <c r="B20" s="37"/>
      <c r="C20" s="45" t="s">
        <v>12</v>
      </c>
      <c r="D20" s="45"/>
      <c r="E20" s="2">
        <f>E12+E16</f>
        <v>784484.52</v>
      </c>
      <c r="F20" s="2">
        <f t="shared" ref="F20:G20" si="4">F12+F16</f>
        <v>0</v>
      </c>
      <c r="G20" s="2">
        <f t="shared" si="4"/>
        <v>0</v>
      </c>
    </row>
    <row r="22" spans="1:7" x14ac:dyDescent="0.25">
      <c r="E22" s="39"/>
      <c r="F22" s="5"/>
      <c r="G22" s="5"/>
    </row>
    <row r="23" spans="1:7" x14ac:dyDescent="0.25">
      <c r="C23" s="13"/>
      <c r="D23" s="13" t="s">
        <v>24</v>
      </c>
      <c r="E23" s="5"/>
      <c r="F23" s="14">
        <f>[1]Дох.!D131</f>
        <v>193147789.22999999</v>
      </c>
      <c r="G23" s="14">
        <f>[1]Дох.!E131</f>
        <v>52107712.379999995</v>
      </c>
    </row>
    <row r="24" spans="1:7" x14ac:dyDescent="0.25">
      <c r="C24" s="13"/>
      <c r="D24" s="13" t="s">
        <v>25</v>
      </c>
      <c r="E24" s="5"/>
      <c r="F24" s="14">
        <f>[1]Функц.!Q441</f>
        <v>202222250.22999999</v>
      </c>
      <c r="G24" s="14">
        <f>[1]Функц.!R441</f>
        <v>50516008.289999999</v>
      </c>
    </row>
    <row r="25" spans="1:7" x14ac:dyDescent="0.25">
      <c r="C25" s="13"/>
      <c r="D25" s="13"/>
      <c r="E25" s="5"/>
      <c r="F25" s="14">
        <f>F23-F24</f>
        <v>-9074461</v>
      </c>
      <c r="G25" s="14">
        <f>G23-G24</f>
        <v>1591704.0899999961</v>
      </c>
    </row>
    <row r="26" spans="1:7" x14ac:dyDescent="0.25">
      <c r="C26" s="13"/>
      <c r="D26" s="13"/>
      <c r="E26" s="13"/>
      <c r="F26" s="13"/>
      <c r="G26" s="13"/>
    </row>
    <row r="27" spans="1:7" x14ac:dyDescent="0.25">
      <c r="C27" s="13"/>
      <c r="D27" s="13"/>
      <c r="E27" s="13"/>
      <c r="F27" s="13"/>
      <c r="G27" s="13"/>
    </row>
    <row r="28" spans="1:7" x14ac:dyDescent="0.25">
      <c r="C28" s="13"/>
      <c r="D28" s="13"/>
      <c r="E28" s="13"/>
      <c r="F28" s="13"/>
      <c r="G28" s="13"/>
    </row>
    <row r="29" spans="1:7" x14ac:dyDescent="0.25">
      <c r="C29" s="13"/>
      <c r="D29" s="13"/>
      <c r="E29" s="13"/>
      <c r="F29" s="13"/>
      <c r="G29" s="13"/>
    </row>
    <row r="30" spans="1:7" x14ac:dyDescent="0.25">
      <c r="C30" s="13"/>
      <c r="D30" s="13"/>
      <c r="E30" s="13"/>
      <c r="F30" s="13"/>
      <c r="G30" s="13"/>
    </row>
    <row r="31" spans="1:7" x14ac:dyDescent="0.25">
      <c r="C31" s="13"/>
      <c r="D31" s="38"/>
      <c r="E31" s="38"/>
      <c r="F31" s="13"/>
      <c r="G31" s="13"/>
    </row>
    <row r="32" spans="1:7" x14ac:dyDescent="0.25">
      <c r="C32" s="13"/>
      <c r="D32" s="38"/>
      <c r="E32" s="38"/>
      <c r="F32" s="13"/>
      <c r="G32" s="13"/>
    </row>
    <row r="33" spans="1:7" x14ac:dyDescent="0.25">
      <c r="C33" s="13"/>
      <c r="D33" s="13"/>
      <c r="E33" s="13"/>
      <c r="F33" s="13"/>
      <c r="G33" s="13"/>
    </row>
    <row r="34" spans="1:7" x14ac:dyDescent="0.25">
      <c r="C34" s="13"/>
      <c r="D34" s="13"/>
      <c r="E34" s="13"/>
      <c r="F34" s="13"/>
      <c r="G34" s="13"/>
    </row>
    <row r="36" spans="1:7" x14ac:dyDescent="0.25">
      <c r="A36" s="1"/>
      <c r="B36" s="1"/>
      <c r="D36" s="8"/>
      <c r="E36" s="8"/>
    </row>
  </sheetData>
  <mergeCells count="18">
    <mergeCell ref="E1:G1"/>
    <mergeCell ref="E2:G2"/>
    <mergeCell ref="C19:D19"/>
    <mergeCell ref="E4:G4"/>
    <mergeCell ref="E5:G5"/>
    <mergeCell ref="A6:G6"/>
    <mergeCell ref="C20:D20"/>
    <mergeCell ref="A7:G7"/>
    <mergeCell ref="C12:D12"/>
    <mergeCell ref="C13:D13"/>
    <mergeCell ref="C14:D14"/>
    <mergeCell ref="C15:D15"/>
    <mergeCell ref="C16:D16"/>
    <mergeCell ref="C9:D9"/>
    <mergeCell ref="C10:D10"/>
    <mergeCell ref="C11:D11"/>
    <mergeCell ref="C17:D17"/>
    <mergeCell ref="C18:D18"/>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2026-02-12T13:09:50Z</dcterms:modified>
</cp:coreProperties>
</file>